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2285" windowHeight="7980"/>
  </bookViews>
  <sheets>
    <sheet name="Sheet1" sheetId="1" r:id="rId1"/>
    <sheet name="Sheet2" sheetId="4" r:id="rId2"/>
    <sheet name="Sheet3" sheetId="3" r:id="rId3"/>
  </sheets>
  <definedNames>
    <definedName name="_xlnm.Print_Area" localSheetId="1">Sheet2!$A$1:$O$63</definedName>
    <definedName name="table1">Sheet1!$B$3:$F$5</definedName>
    <definedName name="観測地点表">Sheet2!$A$6:$A$31</definedName>
    <definedName name="平均気温表">Sheet2!$D$6:$O$31</definedName>
  </definedNames>
  <calcPr calcId="125725"/>
</workbook>
</file>

<file path=xl/calcChain.xml><?xml version="1.0" encoding="utf-8"?>
<calcChain xmlns="http://schemas.openxmlformats.org/spreadsheetml/2006/main">
  <c r="R17" i="4"/>
  <c r="R16"/>
  <c r="R15"/>
  <c r="R14"/>
  <c r="R13"/>
  <c r="R12"/>
  <c r="R11"/>
  <c r="R10"/>
  <c r="R9"/>
  <c r="R8"/>
  <c r="R7"/>
  <c r="R6"/>
  <c r="S4"/>
</calcChain>
</file>

<file path=xl/sharedStrings.xml><?xml version="1.0" encoding="utf-8"?>
<sst xmlns="http://schemas.openxmlformats.org/spreadsheetml/2006/main" count="90" uniqueCount="77">
  <si>
    <t>table1</t>
    <phoneticPr fontId="1"/>
  </si>
  <si>
    <t>chart1</t>
    <phoneticPr fontId="1"/>
  </si>
  <si>
    <t>picture1</t>
    <phoneticPr fontId="1"/>
  </si>
  <si>
    <t>art1</t>
    <phoneticPr fontId="1"/>
  </si>
  <si>
    <t>textbox1</t>
    <phoneticPr fontId="1"/>
  </si>
  <si>
    <t>shape1</t>
    <phoneticPr fontId="1"/>
  </si>
  <si>
    <r>
      <t>1－8  気  温  と  降　水　量</t>
    </r>
    <r>
      <rPr>
        <sz val="14"/>
        <rFont val="ＭＳ 明朝"/>
        <family val="1"/>
        <charset val="128"/>
      </rPr>
      <t xml:space="preserve"> (</t>
    </r>
    <r>
      <rPr>
        <sz val="12"/>
        <rFont val="ＭＳ 明朝"/>
        <family val="1"/>
        <charset val="128"/>
      </rPr>
      <t>平年値)</t>
    </r>
    <rPh sb="14" eb="15">
      <t>タカシ</t>
    </rPh>
    <rPh sb="16" eb="17">
      <t>ミズ</t>
    </rPh>
    <rPh sb="18" eb="19">
      <t>リョウ</t>
    </rPh>
    <phoneticPr fontId="6"/>
  </si>
  <si>
    <t xml:space="preserve">観  測
地  点 </t>
    <phoneticPr fontId="6"/>
  </si>
  <si>
    <t>平　  　均　 　 気 　 　温　　（ 摂氏 ）</t>
    <phoneticPr fontId="6"/>
  </si>
  <si>
    <t>平 均</t>
    <phoneticPr fontId="6"/>
  </si>
  <si>
    <t>1月</t>
    <phoneticPr fontId="6"/>
  </si>
  <si>
    <t>2月</t>
    <phoneticPr fontId="6"/>
  </si>
  <si>
    <t>3月</t>
    <phoneticPr fontId="6"/>
  </si>
  <si>
    <t>4月</t>
    <phoneticPr fontId="6"/>
  </si>
  <si>
    <t>5月</t>
    <phoneticPr fontId="6"/>
  </si>
  <si>
    <t>6月</t>
    <phoneticPr fontId="6"/>
  </si>
  <si>
    <t>7月</t>
    <phoneticPr fontId="6"/>
  </si>
  <si>
    <t>8月</t>
    <phoneticPr fontId="6"/>
  </si>
  <si>
    <t>9月</t>
    <phoneticPr fontId="6"/>
  </si>
  <si>
    <t>10月</t>
    <phoneticPr fontId="6"/>
  </si>
  <si>
    <t>11月</t>
    <phoneticPr fontId="6"/>
  </si>
  <si>
    <t>12月</t>
    <phoneticPr fontId="6"/>
  </si>
  <si>
    <t>稚　　内</t>
  </si>
  <si>
    <t>旭　　川</t>
  </si>
  <si>
    <t>札　　幌</t>
  </si>
  <si>
    <t>根　　室</t>
  </si>
  <si>
    <t>函　　館</t>
  </si>
  <si>
    <t>青　　森</t>
  </si>
  <si>
    <t>秋　　田</t>
  </si>
  <si>
    <t>仙　　台</t>
  </si>
  <si>
    <t>新　　潟</t>
  </si>
  <si>
    <t>金　　沢</t>
  </si>
  <si>
    <t>松　　本</t>
  </si>
  <si>
    <t>水　　戸</t>
  </si>
  <si>
    <t>東　　京</t>
  </si>
  <si>
    <t>八 丈 島</t>
  </si>
  <si>
    <t>静　　岡</t>
  </si>
  <si>
    <t>名 古 屋</t>
  </si>
  <si>
    <t xml:space="preserve">大　　阪 </t>
  </si>
  <si>
    <t>潮　　岬</t>
  </si>
  <si>
    <t>高　　知</t>
  </si>
  <si>
    <t xml:space="preserve">鳥　　取 </t>
  </si>
  <si>
    <t xml:space="preserve">広　　島 </t>
  </si>
  <si>
    <t>福　　岡</t>
  </si>
  <si>
    <t>長　　崎</t>
  </si>
  <si>
    <t>宮　　崎</t>
  </si>
  <si>
    <t>鹿 児 島</t>
  </si>
  <si>
    <t>那　　覇</t>
  </si>
  <si>
    <t>降         水         量   （ mm ）</t>
    <phoneticPr fontId="6"/>
  </si>
  <si>
    <t>計</t>
    <phoneticPr fontId="6"/>
  </si>
  <si>
    <t>稚内</t>
    <rPh sb="0" eb="2">
      <t>ワッカナイ</t>
    </rPh>
    <phoneticPr fontId="6"/>
  </si>
  <si>
    <t>旭川</t>
    <rPh sb="0" eb="2">
      <t>アサヒカワ</t>
    </rPh>
    <phoneticPr fontId="6"/>
  </si>
  <si>
    <t>札幌</t>
    <rPh sb="0" eb="2">
      <t>サッポロ</t>
    </rPh>
    <phoneticPr fontId="6"/>
  </si>
  <si>
    <t>根室</t>
    <rPh sb="0" eb="2">
      <t>ネムロ</t>
    </rPh>
    <phoneticPr fontId="6"/>
  </si>
  <si>
    <t>函館</t>
    <rPh sb="0" eb="2">
      <t>ハコダテ</t>
    </rPh>
    <phoneticPr fontId="6"/>
  </si>
  <si>
    <t>青森</t>
    <rPh sb="0" eb="2">
      <t>アオモリ</t>
    </rPh>
    <phoneticPr fontId="6"/>
  </si>
  <si>
    <t>秋田</t>
    <rPh sb="0" eb="2">
      <t>アキタ</t>
    </rPh>
    <phoneticPr fontId="6"/>
  </si>
  <si>
    <t>仙台</t>
    <rPh sb="0" eb="2">
      <t>センダイ</t>
    </rPh>
    <phoneticPr fontId="6"/>
  </si>
  <si>
    <t>新潟</t>
    <rPh sb="0" eb="2">
      <t>ニイガタ</t>
    </rPh>
    <phoneticPr fontId="6"/>
  </si>
  <si>
    <t>金沢</t>
    <rPh sb="0" eb="2">
      <t>カナザワ</t>
    </rPh>
    <phoneticPr fontId="6"/>
  </si>
  <si>
    <t>松本</t>
    <rPh sb="0" eb="2">
      <t>マツモト</t>
    </rPh>
    <phoneticPr fontId="6"/>
  </si>
  <si>
    <t>水戸</t>
    <rPh sb="0" eb="2">
      <t>ミト</t>
    </rPh>
    <phoneticPr fontId="6"/>
  </si>
  <si>
    <t>東京</t>
    <rPh sb="0" eb="2">
      <t>トウキョウ</t>
    </rPh>
    <phoneticPr fontId="6"/>
  </si>
  <si>
    <t>八丈島</t>
    <rPh sb="0" eb="3">
      <t>ハチジョウジマ</t>
    </rPh>
    <phoneticPr fontId="6"/>
  </si>
  <si>
    <t>静岡</t>
    <rPh sb="0" eb="2">
      <t>シズオカ</t>
    </rPh>
    <phoneticPr fontId="6"/>
  </si>
  <si>
    <t>名古屋</t>
    <rPh sb="0" eb="3">
      <t>ナゴヤ</t>
    </rPh>
    <phoneticPr fontId="6"/>
  </si>
  <si>
    <t>大阪</t>
    <rPh sb="0" eb="2">
      <t>オオサカ</t>
    </rPh>
    <phoneticPr fontId="6"/>
  </si>
  <si>
    <t>潮岬</t>
    <rPh sb="0" eb="1">
      <t>シオ</t>
    </rPh>
    <rPh sb="1" eb="2">
      <t>ミサキ</t>
    </rPh>
    <phoneticPr fontId="6"/>
  </si>
  <si>
    <t>高知</t>
    <rPh sb="0" eb="2">
      <t>コウチ</t>
    </rPh>
    <phoneticPr fontId="6"/>
  </si>
  <si>
    <t>鳥取</t>
    <rPh sb="0" eb="2">
      <t>トットリ</t>
    </rPh>
    <phoneticPr fontId="6"/>
  </si>
  <si>
    <t>広島</t>
    <rPh sb="0" eb="2">
      <t>ヒロシマ</t>
    </rPh>
    <phoneticPr fontId="6"/>
  </si>
  <si>
    <t>福岡</t>
    <rPh sb="0" eb="2">
      <t>フクオカ</t>
    </rPh>
    <phoneticPr fontId="6"/>
  </si>
  <si>
    <t>長崎</t>
    <rPh sb="0" eb="2">
      <t>ナガサキ</t>
    </rPh>
    <phoneticPr fontId="6"/>
  </si>
  <si>
    <t>宮崎</t>
    <rPh sb="0" eb="2">
      <t>ミヤザキ</t>
    </rPh>
    <phoneticPr fontId="6"/>
  </si>
  <si>
    <t>鹿児島</t>
    <rPh sb="0" eb="3">
      <t>カゴシマ</t>
    </rPh>
    <phoneticPr fontId="6"/>
  </si>
  <si>
    <t>那覇</t>
    <rPh sb="0" eb="2">
      <t>ナハ</t>
    </rPh>
    <phoneticPr fontId="6"/>
  </si>
  <si>
    <t>平年値は，昭和46年～平成12年平均。
資料　気象庁観測部観測課「日本気候表」</t>
    <phoneticPr fontId="6"/>
  </si>
</sst>
</file>

<file path=xl/styles.xml><?xml version="1.0" encoding="utf-8"?>
<styleSheet xmlns="http://schemas.openxmlformats.org/spreadsheetml/2006/main">
  <numFmts count="1">
    <numFmt numFmtId="176" formatCode="0.0"/>
  </numFmts>
  <fonts count="1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14"/>
      <name val="ＭＳ ゴシック"/>
      <family val="3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6"/>
      <name val="明朝"/>
      <family val="1"/>
      <charset val="128"/>
    </font>
    <font>
      <b/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.5"/>
      <name val="ＭＳ ゴシック"/>
      <family val="3"/>
      <charset val="128"/>
    </font>
    <font>
      <b/>
      <sz val="9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8" fillId="0" borderId="0" xfId="1" applyFont="1"/>
    <xf numFmtId="0" fontId="8" fillId="0" borderId="2" xfId="1" applyFont="1" applyBorder="1"/>
    <xf numFmtId="0" fontId="9" fillId="0" borderId="2" xfId="1" applyFont="1" applyBorder="1"/>
    <xf numFmtId="0" fontId="9" fillId="0" borderId="9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distributed"/>
    </xf>
    <xf numFmtId="0" fontId="9" fillId="0" borderId="10" xfId="1" quotePrefix="1" applyFont="1" applyBorder="1" applyAlignment="1">
      <alignment horizontal="center"/>
    </xf>
    <xf numFmtId="0" fontId="9" fillId="0" borderId="0" xfId="1" quotePrefix="1" applyFont="1" applyBorder="1" applyAlignment="1">
      <alignment horizontal="center"/>
    </xf>
    <xf numFmtId="0" fontId="9" fillId="0" borderId="0" xfId="1" applyFont="1" applyAlignment="1">
      <alignment horizontal="distributed"/>
    </xf>
    <xf numFmtId="176" fontId="10" fillId="0" borderId="10" xfId="1" applyNumberFormat="1" applyFont="1" applyBorder="1"/>
    <xf numFmtId="176" fontId="10" fillId="0" borderId="0" xfId="1" applyNumberFormat="1" applyFont="1"/>
    <xf numFmtId="0" fontId="11" fillId="0" borderId="0" xfId="1" applyFont="1"/>
    <xf numFmtId="176" fontId="10" fillId="0" borderId="0" xfId="1" applyNumberFormat="1" applyFont="1" applyBorder="1"/>
    <xf numFmtId="0" fontId="9" fillId="0" borderId="2" xfId="1" applyFont="1" applyBorder="1" applyAlignment="1">
      <alignment horizontal="distributed"/>
    </xf>
    <xf numFmtId="0" fontId="9" fillId="0" borderId="11" xfId="1" applyFont="1" applyBorder="1" applyAlignment="1">
      <alignment horizontal="distributed"/>
    </xf>
    <xf numFmtId="176" fontId="10" fillId="0" borderId="2" xfId="1" applyNumberFormat="1" applyFont="1" applyBorder="1"/>
    <xf numFmtId="0" fontId="8" fillId="0" borderId="9" xfId="1" applyFont="1" applyBorder="1" applyAlignment="1">
      <alignment horizontal="center" vertical="center"/>
    </xf>
    <xf numFmtId="0" fontId="8" fillId="0" borderId="0" xfId="1" applyFont="1" applyBorder="1"/>
    <xf numFmtId="0" fontId="8" fillId="0" borderId="10" xfId="1" quotePrefix="1" applyFont="1" applyBorder="1" applyAlignment="1">
      <alignment horizontal="center"/>
    </xf>
    <xf numFmtId="0" fontId="8" fillId="0" borderId="0" xfId="1" quotePrefix="1" applyFont="1" applyBorder="1" applyAlignment="1">
      <alignment horizontal="center"/>
    </xf>
    <xf numFmtId="0" fontId="8" fillId="0" borderId="0" xfId="1" applyFont="1" applyAlignment="1">
      <alignment horizontal="distributed"/>
    </xf>
    <xf numFmtId="3" fontId="12" fillId="0" borderId="10" xfId="1" applyNumberFormat="1" applyFont="1" applyBorder="1"/>
    <xf numFmtId="0" fontId="12" fillId="0" borderId="0" xfId="1" applyFont="1"/>
    <xf numFmtId="0" fontId="8" fillId="0" borderId="0" xfId="1" applyFont="1" applyBorder="1" applyAlignment="1">
      <alignment horizontal="distributed"/>
    </xf>
    <xf numFmtId="0" fontId="12" fillId="0" borderId="0" xfId="1" applyFont="1" applyBorder="1"/>
    <xf numFmtId="3" fontId="8" fillId="0" borderId="12" xfId="1" applyNumberFormat="1" applyFont="1" applyBorder="1"/>
    <xf numFmtId="0" fontId="9" fillId="0" borderId="0" xfId="1" applyFont="1"/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0" borderId="5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 vertical="center"/>
    </xf>
    <xf numFmtId="0" fontId="8" fillId="0" borderId="5" xfId="1" quotePrefix="1" applyFont="1" applyBorder="1" applyAlignment="1">
      <alignment horizontal="center" vertical="center"/>
    </xf>
    <xf numFmtId="0" fontId="8" fillId="0" borderId="6" xfId="1" quotePrefix="1" applyFont="1" applyBorder="1" applyAlignment="1">
      <alignment horizontal="center" vertical="center"/>
    </xf>
    <xf numFmtId="0" fontId="13" fillId="0" borderId="3" xfId="1" applyFont="1" applyBorder="1" applyAlignment="1">
      <alignment wrapText="1"/>
    </xf>
    <xf numFmtId="0" fontId="13" fillId="0" borderId="3" xfId="1" applyFont="1" applyBorder="1" applyAlignment="1"/>
  </cellXfs>
  <cellStyles count="2">
    <cellStyle name="標準" xfId="0" builtinId="0"/>
    <cellStyle name="標準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cked"/>
        <c:ser>
          <c:idx val="0"/>
          <c:order val="0"/>
          <c:val>
            <c:numRef>
              <c:f>Sheet1!$B$3:$F$3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</c:numCache>
            </c:numRef>
          </c:val>
        </c:ser>
        <c:ser>
          <c:idx val="1"/>
          <c:order val="1"/>
          <c:val>
            <c:numRef>
              <c:f>Sheet1!$B$4:$F$4</c:f>
              <c:numCache>
                <c:formatCode>General</c:formatCode>
                <c:ptCount val="5"/>
                <c:pt idx="0">
                  <c:v>5</c:v>
                </c:pt>
                <c:pt idx="1">
                  <c:v>6</c:v>
                </c:pt>
                <c:pt idx="2">
                  <c:v>78</c:v>
                </c:pt>
                <c:pt idx="3">
                  <c:v>9</c:v>
                </c:pt>
                <c:pt idx="4">
                  <c:v>3</c:v>
                </c:pt>
              </c:numCache>
            </c:numRef>
          </c:val>
        </c:ser>
        <c:ser>
          <c:idx val="2"/>
          <c:order val="2"/>
          <c:val>
            <c:numRef>
              <c:f>Sheet1!$B$5:$F$5</c:f>
              <c:numCache>
                <c:formatCode>General</c:formatCode>
                <c:ptCount val="5"/>
                <c:pt idx="0">
                  <c:v>432</c:v>
                </c:pt>
                <c:pt idx="1">
                  <c:v>546</c:v>
                </c:pt>
                <c:pt idx="2">
                  <c:v>8</c:v>
                </c:pt>
                <c:pt idx="3">
                  <c:v>67</c:v>
                </c:pt>
                <c:pt idx="4">
                  <c:v>9</c:v>
                </c:pt>
              </c:numCache>
            </c:numRef>
          </c:val>
        </c:ser>
        <c:marker val="1"/>
        <c:axId val="63661184"/>
        <c:axId val="63662720"/>
      </c:lineChart>
      <c:catAx>
        <c:axId val="63661184"/>
        <c:scaling>
          <c:orientation val="minMax"/>
        </c:scaling>
        <c:axPos val="b"/>
        <c:tickLblPos val="nextTo"/>
        <c:crossAx val="63662720"/>
        <c:crosses val="autoZero"/>
        <c:auto val="1"/>
        <c:lblAlgn val="ctr"/>
        <c:lblOffset val="100"/>
      </c:catAx>
      <c:valAx>
        <c:axId val="63662720"/>
        <c:scaling>
          <c:orientation val="minMax"/>
        </c:scaling>
        <c:axPos val="l"/>
        <c:majorGridlines/>
        <c:numFmt formatCode="General" sourceLinked="1"/>
        <c:tickLblPos val="nextTo"/>
        <c:crossAx val="636611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/>
    <c:plotArea>
      <c:layout>
        <c:manualLayout>
          <c:layoutTarget val="inner"/>
          <c:xMode val="edge"/>
          <c:yMode val="edge"/>
          <c:x val="7.8165676658838765E-2"/>
          <c:y val="0.14584499854184901"/>
          <c:w val="0.74106239351660008"/>
          <c:h val="0.71479148439778406"/>
        </c:manualLayout>
      </c:layout>
      <c:lineChart>
        <c:grouping val="standard"/>
        <c:ser>
          <c:idx val="0"/>
          <c:order val="0"/>
          <c:tx>
            <c:strRef>
              <c:f>Sheet2!$S$4</c:f>
              <c:strCache>
                <c:ptCount val="1"/>
                <c:pt idx="0">
                  <c:v>稚　　内</c:v>
                </c:pt>
              </c:strCache>
            </c:strRef>
          </c:tx>
          <c:marker>
            <c:symbol val="none"/>
          </c:marker>
          <c:dLbls>
            <c:showVal val="1"/>
          </c:dLbls>
          <c:cat>
            <c:strRef>
              <c:f>Sheet2!$D$4:$O$4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Sheet2!$R$6:$R$17</c:f>
              <c:numCache>
                <c:formatCode>General</c:formatCode>
                <c:ptCount val="12"/>
                <c:pt idx="0">
                  <c:v>-5</c:v>
                </c:pt>
                <c:pt idx="1">
                  <c:v>-5.0999999999999996</c:v>
                </c:pt>
                <c:pt idx="2">
                  <c:v>-1.4</c:v>
                </c:pt>
                <c:pt idx="3">
                  <c:v>4.2</c:v>
                </c:pt>
                <c:pt idx="4">
                  <c:v>8.6</c:v>
                </c:pt>
                <c:pt idx="5">
                  <c:v>12.4</c:v>
                </c:pt>
                <c:pt idx="6">
                  <c:v>16.899999999999999</c:v>
                </c:pt>
                <c:pt idx="7">
                  <c:v>19.5</c:v>
                </c:pt>
                <c:pt idx="8">
                  <c:v>16.600000000000001</c:v>
                </c:pt>
                <c:pt idx="9">
                  <c:v>10.8</c:v>
                </c:pt>
                <c:pt idx="10">
                  <c:v>3.3</c:v>
                </c:pt>
                <c:pt idx="11">
                  <c:v>-2</c:v>
                </c:pt>
              </c:numCache>
            </c:numRef>
          </c:val>
        </c:ser>
        <c:dLbls>
          <c:showVal val="1"/>
        </c:dLbls>
        <c:marker val="1"/>
        <c:axId val="67806336"/>
        <c:axId val="67807872"/>
      </c:lineChart>
      <c:catAx>
        <c:axId val="67806336"/>
        <c:scaling>
          <c:orientation val="minMax"/>
        </c:scaling>
        <c:axPos val="b"/>
        <c:numFmt formatCode="General" sourceLinked="1"/>
        <c:majorTickMark val="none"/>
        <c:tickLblPos val="low"/>
        <c:txPr>
          <a:bodyPr rot="0" vert="horz"/>
          <a:lstStyle/>
          <a:p>
            <a:pPr>
              <a:defRPr/>
            </a:pPr>
            <a:endParaRPr lang="ja-JP"/>
          </a:p>
        </c:txPr>
        <c:crossAx val="67807872"/>
        <c:crosses val="autoZero"/>
        <c:auto val="1"/>
        <c:lblAlgn val="ctr"/>
        <c:lblOffset val="100"/>
      </c:catAx>
      <c:valAx>
        <c:axId val="6780787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780633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wmf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47624</xdr:rowOff>
    </xdr:from>
    <xdr:to>
      <xdr:col>6</xdr:col>
      <xdr:colOff>247650</xdr:colOff>
      <xdr:row>20</xdr:row>
      <xdr:rowOff>114299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3174</xdr:colOff>
      <xdr:row>8</xdr:row>
      <xdr:rowOff>35718</xdr:rowOff>
    </xdr:from>
    <xdr:to>
      <xdr:col>8</xdr:col>
      <xdr:colOff>495300</xdr:colOff>
      <xdr:row>18</xdr:row>
      <xdr:rowOff>47625</xdr:rowOff>
    </xdr:to>
    <xdr:pic>
      <xdr:nvPicPr>
        <xdr:cNvPr id="3" name="picture1" descr="Forest Flowers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03724" y="1407318"/>
          <a:ext cx="1177926" cy="172640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3</xdr:col>
      <xdr:colOff>285750</xdr:colOff>
      <xdr:row>33</xdr:row>
      <xdr:rowOff>104775</xdr:rowOff>
    </xdr:to>
    <xdr:pic>
      <xdr:nvPicPr>
        <xdr:cNvPr id="1025" name="art1" descr="C:\Program Files (x86)\Microsoft Expression\Web 2\MEDIA\CAGCAT10\j0216724.wm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6750" y="3943350"/>
          <a:ext cx="1447800" cy="1819275"/>
        </a:xfrm>
        <a:prstGeom prst="rect">
          <a:avLst/>
        </a:prstGeom>
        <a:noFill/>
        <a:ln>
          <a:solidFill>
            <a:schemeClr val="tx1"/>
          </a:solidFill>
        </a:ln>
      </xdr:spPr>
    </xdr:pic>
    <xdr:clientData/>
  </xdr:twoCellAnchor>
  <xdr:twoCellAnchor>
    <xdr:from>
      <xdr:col>5</xdr:col>
      <xdr:colOff>9526</xdr:colOff>
      <xdr:row>23</xdr:row>
      <xdr:rowOff>28576</xdr:rowOff>
    </xdr:from>
    <xdr:to>
      <xdr:col>6</xdr:col>
      <xdr:colOff>523876</xdr:colOff>
      <xdr:row>27</xdr:row>
      <xdr:rowOff>85726</xdr:rowOff>
    </xdr:to>
    <xdr:sp macro="" textlink="">
      <xdr:nvSpPr>
        <xdr:cNvPr id="5" name="textbox1"/>
        <xdr:cNvSpPr txBox="1"/>
      </xdr:nvSpPr>
      <xdr:spPr>
        <a:xfrm>
          <a:off x="3038476" y="3971926"/>
          <a:ext cx="1200150" cy="742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kumimoji="1" lang="en-US" altLang="ja-JP" sz="1100"/>
            <a:t>Sample</a:t>
          </a:r>
          <a:endParaRPr kumimoji="1" lang="ja-JP" altLang="en-US" sz="1100"/>
        </a:p>
      </xdr:txBody>
    </xdr:sp>
    <xdr:clientData/>
  </xdr:twoCellAnchor>
  <xdr:oneCellAnchor>
    <xdr:from>
      <xdr:col>4</xdr:col>
      <xdr:colOff>684085</xdr:colOff>
      <xdr:row>30</xdr:row>
      <xdr:rowOff>6667</xdr:rowOff>
    </xdr:from>
    <xdr:ext cx="5089780" cy="891540"/>
    <xdr:sp macro="" textlink="">
      <xdr:nvSpPr>
        <xdr:cNvPr id="6" name="shape1"/>
        <xdr:cNvSpPr/>
      </xdr:nvSpPr>
      <xdr:spPr>
        <a:xfrm>
          <a:off x="3027235" y="5150167"/>
          <a:ext cx="5089780" cy="891540"/>
        </a:xfrm>
        <a:prstGeom prst="rect">
          <a:avLst/>
        </a:prstGeom>
        <a:noFill/>
        <a:ln cmpd="sng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54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ここに文字を入力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47625</xdr:colOff>
      <xdr:row>5</xdr:row>
      <xdr:rowOff>9525</xdr:rowOff>
    </xdr:from>
    <xdr:to>
      <xdr:col>25</xdr:col>
      <xdr:colOff>628650</xdr:colOff>
      <xdr:row>22</xdr:row>
      <xdr:rowOff>0</xdr:rowOff>
    </xdr:to>
    <xdr:graphicFrame macro="">
      <xdr:nvGraphicFramePr>
        <xdr:cNvPr id="2" name="気温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/>
  </sheetViews>
  <sheetFormatPr defaultRowHeight="13.5"/>
  <cols>
    <col min="1" max="1" width="8.75" customWidth="1"/>
    <col min="2" max="2" width="6.25" customWidth="1"/>
  </cols>
  <sheetData>
    <row r="1" spans="1:8">
      <c r="A1">
        <v>2</v>
      </c>
    </row>
    <row r="2" spans="1:8">
      <c r="A2">
        <v>999</v>
      </c>
      <c r="B2" t="s">
        <v>0</v>
      </c>
    </row>
    <row r="3" spans="1:8">
      <c r="B3" s="1">
        <v>1</v>
      </c>
      <c r="C3" s="1">
        <v>2</v>
      </c>
      <c r="D3" s="1">
        <v>3</v>
      </c>
      <c r="E3" s="1">
        <v>4</v>
      </c>
      <c r="F3" s="1">
        <v>6</v>
      </c>
    </row>
    <row r="4" spans="1:8">
      <c r="B4" s="1">
        <v>5</v>
      </c>
      <c r="C4" s="1">
        <v>6</v>
      </c>
      <c r="D4" s="1">
        <v>78</v>
      </c>
      <c r="E4" s="1">
        <v>9</v>
      </c>
      <c r="F4" s="1">
        <v>3</v>
      </c>
    </row>
    <row r="5" spans="1:8">
      <c r="B5" s="1">
        <v>432</v>
      </c>
      <c r="C5" s="1">
        <v>546</v>
      </c>
      <c r="D5" s="1">
        <v>8</v>
      </c>
      <c r="E5" s="1">
        <v>67</v>
      </c>
      <c r="F5" s="1">
        <v>9</v>
      </c>
    </row>
    <row r="8" spans="1:8">
      <c r="B8" t="s">
        <v>1</v>
      </c>
      <c r="H8" t="s">
        <v>2</v>
      </c>
    </row>
    <row r="23" spans="2:6">
      <c r="B23" t="s">
        <v>3</v>
      </c>
      <c r="F23" t="s">
        <v>4</v>
      </c>
    </row>
    <row r="30" spans="2:6">
      <c r="F30" t="s">
        <v>5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64"/>
  <sheetViews>
    <sheetView topLeftCell="J1" workbookViewId="0">
      <selection activeCell="V25" sqref="V25"/>
    </sheetView>
  </sheetViews>
  <sheetFormatPr defaultRowHeight="13.5"/>
  <cols>
    <col min="1" max="1" width="9.5" style="4" customWidth="1"/>
    <col min="2" max="2" width="1.25" style="4" customWidth="1"/>
    <col min="3" max="15" width="6.25" style="30" customWidth="1"/>
    <col min="16" max="16" width="9" style="4"/>
    <col min="17" max="17" width="3.125" style="4" customWidth="1"/>
    <col min="18" max="19" width="9" style="4"/>
    <col min="20" max="20" width="9.625" style="4" customWidth="1"/>
    <col min="21" max="16384" width="9" style="4"/>
  </cols>
  <sheetData>
    <row r="1" spans="1:19" ht="19.5" customHeight="1">
      <c r="A1" s="2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9" ht="9" customHeight="1" thickBot="1">
      <c r="A2" s="5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9" ht="16.5" customHeight="1">
      <c r="A3" s="31" t="s">
        <v>7</v>
      </c>
      <c r="B3" s="32"/>
      <c r="C3" s="35" t="s">
        <v>8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9" ht="16.5" customHeight="1">
      <c r="A4" s="33"/>
      <c r="B4" s="34"/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16</v>
      </c>
      <c r="K4" s="7" t="s">
        <v>17</v>
      </c>
      <c r="L4" s="7" t="s">
        <v>18</v>
      </c>
      <c r="M4" s="7" t="s">
        <v>19</v>
      </c>
      <c r="N4" s="7" t="s">
        <v>20</v>
      </c>
      <c r="O4" s="8" t="s">
        <v>21</v>
      </c>
      <c r="R4" s="4">
        <v>1</v>
      </c>
      <c r="S4" s="4" t="str">
        <f>INDEX(観測地点表,R4,1)</f>
        <v>稚　　内</v>
      </c>
    </row>
    <row r="5" spans="1:19" ht="4.5" customHeight="1">
      <c r="A5" s="9"/>
      <c r="B5" s="9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9" ht="12.75" customHeight="1">
      <c r="A6" s="12" t="s">
        <v>22</v>
      </c>
      <c r="B6" s="12"/>
      <c r="C6" s="13">
        <v>6.6</v>
      </c>
      <c r="D6" s="14">
        <v>-5</v>
      </c>
      <c r="E6" s="14">
        <v>-5.0999999999999996</v>
      </c>
      <c r="F6" s="14">
        <v>-1.4</v>
      </c>
      <c r="G6" s="14">
        <v>4.2</v>
      </c>
      <c r="H6" s="14">
        <v>8.6</v>
      </c>
      <c r="I6" s="14">
        <v>12.4</v>
      </c>
      <c r="J6" s="14">
        <v>16.899999999999999</v>
      </c>
      <c r="K6" s="14">
        <v>19.5</v>
      </c>
      <c r="L6" s="14">
        <v>16.600000000000001</v>
      </c>
      <c r="M6" s="14">
        <v>10.8</v>
      </c>
      <c r="N6" s="14">
        <v>3.3</v>
      </c>
      <c r="O6" s="14">
        <v>-2</v>
      </c>
      <c r="Q6" s="4">
        <v>1</v>
      </c>
      <c r="R6" s="4">
        <f t="shared" ref="R6:R17" si="0">INDEX(平均気温表, $R$4, $Q6)</f>
        <v>-5</v>
      </c>
    </row>
    <row r="7" spans="1:19" ht="12.75" customHeight="1">
      <c r="A7" s="12" t="s">
        <v>23</v>
      </c>
      <c r="B7" s="12"/>
      <c r="C7" s="13">
        <v>6.7</v>
      </c>
      <c r="D7" s="14">
        <v>-7.8</v>
      </c>
      <c r="E7" s="14">
        <v>-7.2</v>
      </c>
      <c r="F7" s="14">
        <v>-2.4</v>
      </c>
      <c r="G7" s="14">
        <v>5.2</v>
      </c>
      <c r="H7" s="14">
        <v>11.7</v>
      </c>
      <c r="I7" s="14">
        <v>16.5</v>
      </c>
      <c r="J7" s="14">
        <v>20.5</v>
      </c>
      <c r="K7" s="14">
        <v>21.1</v>
      </c>
      <c r="L7" s="14">
        <v>15.6</v>
      </c>
      <c r="M7" s="14">
        <v>8.8000000000000007</v>
      </c>
      <c r="N7" s="14">
        <v>2</v>
      </c>
      <c r="O7" s="14">
        <v>-4.0999999999999996</v>
      </c>
      <c r="Q7" s="4">
        <v>2</v>
      </c>
      <c r="R7" s="4">
        <f t="shared" si="0"/>
        <v>-5.0999999999999996</v>
      </c>
    </row>
    <row r="8" spans="1:19" ht="12.75" customHeight="1">
      <c r="A8" s="12" t="s">
        <v>24</v>
      </c>
      <c r="B8" s="12"/>
      <c r="C8" s="13">
        <v>8.5</v>
      </c>
      <c r="D8" s="14">
        <v>-4.0999999999999996</v>
      </c>
      <c r="E8" s="14">
        <v>-3.5</v>
      </c>
      <c r="F8" s="14">
        <v>0.1</v>
      </c>
      <c r="G8" s="14">
        <v>6.7</v>
      </c>
      <c r="H8" s="14">
        <v>12.1</v>
      </c>
      <c r="I8" s="14">
        <v>16.3</v>
      </c>
      <c r="J8" s="14">
        <v>20.5</v>
      </c>
      <c r="K8" s="14">
        <v>22</v>
      </c>
      <c r="L8" s="14">
        <v>17.600000000000001</v>
      </c>
      <c r="M8" s="14">
        <v>11.3</v>
      </c>
      <c r="N8" s="14">
        <v>4.5999999999999996</v>
      </c>
      <c r="O8" s="14">
        <v>-1</v>
      </c>
      <c r="Q8" s="4">
        <v>3</v>
      </c>
      <c r="R8" s="4">
        <f t="shared" si="0"/>
        <v>-1.4</v>
      </c>
    </row>
    <row r="9" spans="1:19" ht="12.75" customHeight="1">
      <c r="A9" s="12" t="s">
        <v>25</v>
      </c>
      <c r="B9" s="12"/>
      <c r="C9" s="13">
        <v>6.1</v>
      </c>
      <c r="D9" s="14">
        <v>-4</v>
      </c>
      <c r="E9" s="14">
        <v>-4.7</v>
      </c>
      <c r="F9" s="14">
        <v>-1.7</v>
      </c>
      <c r="G9" s="14">
        <v>3.2</v>
      </c>
      <c r="H9" s="14">
        <v>7.3</v>
      </c>
      <c r="I9" s="14">
        <v>10.5</v>
      </c>
      <c r="J9" s="14">
        <v>14.4</v>
      </c>
      <c r="K9" s="14">
        <v>17.3</v>
      </c>
      <c r="L9" s="14">
        <v>15.5</v>
      </c>
      <c r="M9" s="14">
        <v>11.1</v>
      </c>
      <c r="N9" s="14">
        <v>5</v>
      </c>
      <c r="O9" s="14">
        <v>-0.5</v>
      </c>
      <c r="Q9" s="4">
        <v>4</v>
      </c>
      <c r="R9" s="4">
        <f t="shared" si="0"/>
        <v>4.2</v>
      </c>
    </row>
    <row r="10" spans="1:19" ht="12.75" customHeight="1">
      <c r="A10" s="12" t="s">
        <v>26</v>
      </c>
      <c r="B10" s="12"/>
      <c r="C10" s="13">
        <v>8.8000000000000007</v>
      </c>
      <c r="D10" s="14">
        <v>-2.9</v>
      </c>
      <c r="E10" s="14">
        <v>-2.5</v>
      </c>
      <c r="F10" s="14">
        <v>0.9</v>
      </c>
      <c r="G10" s="14">
        <v>6.8</v>
      </c>
      <c r="H10" s="14">
        <v>11.6</v>
      </c>
      <c r="I10" s="14">
        <v>15.4</v>
      </c>
      <c r="J10" s="14">
        <v>19.600000000000001</v>
      </c>
      <c r="K10" s="14">
        <v>21.7</v>
      </c>
      <c r="L10" s="14">
        <v>17.899999999999999</v>
      </c>
      <c r="M10" s="14">
        <v>11.7</v>
      </c>
      <c r="N10" s="14">
        <v>5.3</v>
      </c>
      <c r="O10" s="14">
        <v>-0.1</v>
      </c>
      <c r="Q10" s="4">
        <v>5</v>
      </c>
      <c r="R10" s="4">
        <f t="shared" si="0"/>
        <v>8.6</v>
      </c>
    </row>
    <row r="11" spans="1:19" ht="12.75" customHeight="1">
      <c r="A11" s="12" t="s">
        <v>27</v>
      </c>
      <c r="B11" s="12"/>
      <c r="C11" s="13">
        <v>10.1</v>
      </c>
      <c r="D11" s="14">
        <v>-1.4</v>
      </c>
      <c r="E11" s="14">
        <v>-1.1000000000000001</v>
      </c>
      <c r="F11" s="14">
        <v>2</v>
      </c>
      <c r="G11" s="14">
        <v>7.9</v>
      </c>
      <c r="H11" s="14">
        <v>13.1</v>
      </c>
      <c r="I11" s="14">
        <v>17</v>
      </c>
      <c r="J11" s="14">
        <v>21.1</v>
      </c>
      <c r="K11" s="14">
        <v>23</v>
      </c>
      <c r="L11" s="14">
        <v>18.899999999999999</v>
      </c>
      <c r="M11" s="14">
        <v>12.6</v>
      </c>
      <c r="N11" s="14">
        <v>6.4</v>
      </c>
      <c r="O11" s="14">
        <v>1.3</v>
      </c>
      <c r="Q11" s="4">
        <v>6</v>
      </c>
      <c r="R11" s="4">
        <f t="shared" si="0"/>
        <v>12.4</v>
      </c>
    </row>
    <row r="12" spans="1:19" ht="12.75" customHeight="1">
      <c r="A12" s="12" t="s">
        <v>28</v>
      </c>
      <c r="B12" s="12"/>
      <c r="C12" s="13">
        <v>11.4</v>
      </c>
      <c r="D12" s="14">
        <v>-0.1</v>
      </c>
      <c r="E12" s="14">
        <v>0.2</v>
      </c>
      <c r="F12" s="14">
        <v>3.2</v>
      </c>
      <c r="G12" s="14">
        <v>9.1999999999999993</v>
      </c>
      <c r="H12" s="14">
        <v>14.2</v>
      </c>
      <c r="I12" s="14">
        <v>18.8</v>
      </c>
      <c r="J12" s="14">
        <v>22.8</v>
      </c>
      <c r="K12" s="14">
        <v>24.5</v>
      </c>
      <c r="L12" s="14">
        <v>19.899999999999999</v>
      </c>
      <c r="M12" s="14">
        <v>13.6</v>
      </c>
      <c r="N12" s="14">
        <v>7.6</v>
      </c>
      <c r="O12" s="14">
        <v>2.8</v>
      </c>
      <c r="Q12" s="4">
        <v>7</v>
      </c>
      <c r="R12" s="4">
        <f t="shared" si="0"/>
        <v>16.899999999999999</v>
      </c>
    </row>
    <row r="13" spans="1:19" ht="12.75" customHeight="1">
      <c r="A13" s="12" t="s">
        <v>29</v>
      </c>
      <c r="B13" s="12"/>
      <c r="C13" s="13">
        <v>12.1</v>
      </c>
      <c r="D13" s="14">
        <v>1.5</v>
      </c>
      <c r="E13" s="14">
        <v>1.7</v>
      </c>
      <c r="F13" s="14">
        <v>4.5</v>
      </c>
      <c r="G13" s="14">
        <v>10.1</v>
      </c>
      <c r="H13" s="14">
        <v>14.9</v>
      </c>
      <c r="I13" s="14">
        <v>18.3</v>
      </c>
      <c r="J13" s="14">
        <v>22.1</v>
      </c>
      <c r="K13" s="14">
        <v>24.1</v>
      </c>
      <c r="L13" s="14">
        <v>20.399999999999999</v>
      </c>
      <c r="M13" s="14">
        <v>14.8</v>
      </c>
      <c r="N13" s="14">
        <v>9.1</v>
      </c>
      <c r="O13" s="14">
        <v>4.3</v>
      </c>
      <c r="Q13" s="4">
        <v>8</v>
      </c>
      <c r="R13" s="4">
        <f t="shared" si="0"/>
        <v>19.5</v>
      </c>
    </row>
    <row r="14" spans="1:19" ht="12.75" customHeight="1">
      <c r="A14" s="12" t="s">
        <v>30</v>
      </c>
      <c r="B14" s="12"/>
      <c r="C14" s="13">
        <v>13.5</v>
      </c>
      <c r="D14" s="14">
        <v>2.6</v>
      </c>
      <c r="E14" s="14">
        <v>2.5</v>
      </c>
      <c r="F14" s="14">
        <v>5.4</v>
      </c>
      <c r="G14" s="14">
        <v>11.2</v>
      </c>
      <c r="H14" s="14">
        <v>16.100000000000001</v>
      </c>
      <c r="I14" s="14">
        <v>20.399999999999999</v>
      </c>
      <c r="J14" s="14">
        <v>24.5</v>
      </c>
      <c r="K14" s="14">
        <v>26.2</v>
      </c>
      <c r="L14" s="14">
        <v>22</v>
      </c>
      <c r="M14" s="14">
        <v>16</v>
      </c>
      <c r="N14" s="14">
        <v>10.199999999999999</v>
      </c>
      <c r="O14" s="14">
        <v>5.3</v>
      </c>
      <c r="Q14" s="4">
        <v>9</v>
      </c>
      <c r="R14" s="4">
        <f t="shared" si="0"/>
        <v>16.600000000000001</v>
      </c>
    </row>
    <row r="15" spans="1:19" ht="12.75" customHeight="1">
      <c r="A15" s="12" t="s">
        <v>31</v>
      </c>
      <c r="B15" s="12"/>
      <c r="C15" s="13">
        <v>14.3</v>
      </c>
      <c r="D15" s="14">
        <v>3.7</v>
      </c>
      <c r="E15" s="14">
        <v>3.6</v>
      </c>
      <c r="F15" s="14">
        <v>6.5</v>
      </c>
      <c r="G15" s="14">
        <v>12.2</v>
      </c>
      <c r="H15" s="14">
        <v>16.899999999999999</v>
      </c>
      <c r="I15" s="14">
        <v>20.9</v>
      </c>
      <c r="J15" s="14">
        <v>25.1</v>
      </c>
      <c r="K15" s="14">
        <v>26.6</v>
      </c>
      <c r="L15" s="14">
        <v>22.2</v>
      </c>
      <c r="M15" s="14">
        <v>16.7</v>
      </c>
      <c r="N15" s="14">
        <v>11.3</v>
      </c>
      <c r="O15" s="14">
        <v>6.5</v>
      </c>
      <c r="Q15" s="4">
        <v>10</v>
      </c>
      <c r="R15" s="4">
        <f t="shared" si="0"/>
        <v>10.8</v>
      </c>
    </row>
    <row r="16" spans="1:19" ht="12.75" customHeight="1">
      <c r="A16" s="12" t="s">
        <v>32</v>
      </c>
      <c r="B16" s="12"/>
      <c r="C16" s="13">
        <v>11.5</v>
      </c>
      <c r="D16" s="14">
        <v>-0.6</v>
      </c>
      <c r="E16" s="14">
        <v>-0.2</v>
      </c>
      <c r="F16" s="14">
        <v>3.5</v>
      </c>
      <c r="G16" s="14">
        <v>10.4</v>
      </c>
      <c r="H16" s="14">
        <v>15.7</v>
      </c>
      <c r="I16" s="14">
        <v>19.600000000000001</v>
      </c>
      <c r="J16" s="14">
        <v>23.3</v>
      </c>
      <c r="K16" s="14">
        <v>24.3</v>
      </c>
      <c r="L16" s="14">
        <v>19.5</v>
      </c>
      <c r="M16" s="14">
        <v>12.8</v>
      </c>
      <c r="N16" s="14">
        <v>7.1</v>
      </c>
      <c r="O16" s="14">
        <v>2</v>
      </c>
      <c r="Q16" s="4">
        <v>11</v>
      </c>
      <c r="R16" s="4">
        <f t="shared" si="0"/>
        <v>3.3</v>
      </c>
    </row>
    <row r="17" spans="1:18" ht="12.75" customHeight="1">
      <c r="A17" s="12" t="s">
        <v>33</v>
      </c>
      <c r="B17" s="12"/>
      <c r="C17" s="13">
        <v>13.4</v>
      </c>
      <c r="D17" s="14">
        <v>2.8</v>
      </c>
      <c r="E17" s="14">
        <v>3.3</v>
      </c>
      <c r="F17" s="14">
        <v>6.3</v>
      </c>
      <c r="G17" s="14">
        <v>11.8</v>
      </c>
      <c r="H17" s="14">
        <v>16.3</v>
      </c>
      <c r="I17" s="14">
        <v>19.600000000000001</v>
      </c>
      <c r="J17" s="14">
        <v>23.2</v>
      </c>
      <c r="K17" s="14">
        <v>25</v>
      </c>
      <c r="L17" s="14">
        <v>21.4</v>
      </c>
      <c r="M17" s="14">
        <v>15.7</v>
      </c>
      <c r="N17" s="14">
        <v>10.199999999999999</v>
      </c>
      <c r="O17" s="14">
        <v>5.0999999999999996</v>
      </c>
      <c r="Q17" s="4">
        <v>12</v>
      </c>
      <c r="R17" s="4">
        <f t="shared" si="0"/>
        <v>-2</v>
      </c>
    </row>
    <row r="18" spans="1:18" ht="12.75" customHeight="1">
      <c r="A18" s="12" t="s">
        <v>34</v>
      </c>
      <c r="B18" s="12"/>
      <c r="C18" s="13">
        <v>15.9</v>
      </c>
      <c r="D18" s="14">
        <v>5.8</v>
      </c>
      <c r="E18" s="14">
        <v>6.1</v>
      </c>
      <c r="F18" s="14">
        <v>8.9</v>
      </c>
      <c r="G18" s="14">
        <v>14.4</v>
      </c>
      <c r="H18" s="14">
        <v>18.7</v>
      </c>
      <c r="I18" s="14">
        <v>21.8</v>
      </c>
      <c r="J18" s="14">
        <v>25.4</v>
      </c>
      <c r="K18" s="14">
        <v>27.1</v>
      </c>
      <c r="L18" s="14">
        <v>23.5</v>
      </c>
      <c r="M18" s="14">
        <v>18.2</v>
      </c>
      <c r="N18" s="14">
        <v>13</v>
      </c>
      <c r="O18" s="14">
        <v>8.4</v>
      </c>
    </row>
    <row r="19" spans="1:18" ht="12.75" customHeight="1">
      <c r="A19" s="12" t="s">
        <v>35</v>
      </c>
      <c r="B19" s="12"/>
      <c r="C19" s="13">
        <v>18.3</v>
      </c>
      <c r="D19" s="14">
        <v>10.5</v>
      </c>
      <c r="E19" s="14">
        <v>10.3</v>
      </c>
      <c r="F19" s="14">
        <v>12.5</v>
      </c>
      <c r="G19" s="14">
        <v>16.3</v>
      </c>
      <c r="H19" s="14">
        <v>19.3</v>
      </c>
      <c r="I19" s="14">
        <v>22.1</v>
      </c>
      <c r="J19" s="14">
        <v>25.2</v>
      </c>
      <c r="K19" s="14">
        <v>26.5</v>
      </c>
      <c r="L19" s="14">
        <v>25</v>
      </c>
      <c r="M19" s="14">
        <v>21</v>
      </c>
      <c r="N19" s="14">
        <v>17.2</v>
      </c>
      <c r="O19" s="14">
        <v>12.9</v>
      </c>
    </row>
    <row r="20" spans="1:18" ht="12.75" customHeight="1">
      <c r="A20" s="12" t="s">
        <v>36</v>
      </c>
      <c r="B20" s="12"/>
      <c r="C20" s="13">
        <v>16.3</v>
      </c>
      <c r="D20" s="14">
        <v>6.6</v>
      </c>
      <c r="E20" s="14">
        <v>7</v>
      </c>
      <c r="F20" s="14">
        <v>10</v>
      </c>
      <c r="G20" s="14">
        <v>14.8</v>
      </c>
      <c r="H20" s="14">
        <v>18.600000000000001</v>
      </c>
      <c r="I20" s="14">
        <v>21.9</v>
      </c>
      <c r="J20" s="14">
        <v>25.5</v>
      </c>
      <c r="K20" s="14">
        <v>26.8</v>
      </c>
      <c r="L20" s="14">
        <v>23.8</v>
      </c>
      <c r="M20" s="14">
        <v>18.7</v>
      </c>
      <c r="N20" s="14">
        <v>13.8</v>
      </c>
      <c r="O20" s="14">
        <v>8.8000000000000007</v>
      </c>
    </row>
    <row r="21" spans="1:18" ht="12.75" customHeight="1">
      <c r="A21" s="12" t="s">
        <v>37</v>
      </c>
      <c r="B21" s="12"/>
      <c r="C21" s="13">
        <v>15.4</v>
      </c>
      <c r="D21" s="14">
        <v>4.3</v>
      </c>
      <c r="E21" s="14">
        <v>4.7</v>
      </c>
      <c r="F21" s="14">
        <v>8.1999999999999993</v>
      </c>
      <c r="G21" s="14">
        <v>14.1</v>
      </c>
      <c r="H21" s="14">
        <v>18.5</v>
      </c>
      <c r="I21" s="14">
        <v>22.3</v>
      </c>
      <c r="J21" s="14">
        <v>26</v>
      </c>
      <c r="K21" s="14">
        <v>27.3</v>
      </c>
      <c r="L21" s="14">
        <v>23.4</v>
      </c>
      <c r="M21" s="14">
        <v>17.600000000000001</v>
      </c>
      <c r="N21" s="14">
        <v>11.9</v>
      </c>
      <c r="O21" s="14">
        <v>6.7</v>
      </c>
    </row>
    <row r="22" spans="1:18" ht="12.75" customHeight="1">
      <c r="A22" s="12" t="s">
        <v>38</v>
      </c>
      <c r="B22" s="12"/>
      <c r="C22" s="13">
        <v>16.5</v>
      </c>
      <c r="D22" s="14">
        <v>5.8</v>
      </c>
      <c r="E22" s="14">
        <v>5.9</v>
      </c>
      <c r="F22" s="14">
        <v>9</v>
      </c>
      <c r="G22" s="14">
        <v>14.8</v>
      </c>
      <c r="H22" s="14">
        <v>19.399999999999999</v>
      </c>
      <c r="I22" s="14">
        <v>23.2</v>
      </c>
      <c r="J22" s="14">
        <v>27.2</v>
      </c>
      <c r="K22" s="14">
        <v>28.4</v>
      </c>
      <c r="L22" s="14">
        <v>24.4</v>
      </c>
      <c r="M22" s="14">
        <v>18.7</v>
      </c>
      <c r="N22" s="14">
        <v>13.2</v>
      </c>
      <c r="O22" s="14">
        <v>8.3000000000000007</v>
      </c>
    </row>
    <row r="23" spans="1:18" ht="12.75" customHeight="1">
      <c r="A23" s="12" t="s">
        <v>39</v>
      </c>
      <c r="B23" s="12"/>
      <c r="C23" s="13">
        <v>17</v>
      </c>
      <c r="D23" s="14">
        <v>7.9</v>
      </c>
      <c r="E23" s="14">
        <v>8.1</v>
      </c>
      <c r="F23" s="14">
        <v>10.9</v>
      </c>
      <c r="G23" s="14">
        <v>15.5</v>
      </c>
      <c r="H23" s="14">
        <v>18.899999999999999</v>
      </c>
      <c r="I23" s="14">
        <v>21.9</v>
      </c>
      <c r="J23" s="14">
        <v>25.3</v>
      </c>
      <c r="K23" s="14">
        <v>26.5</v>
      </c>
      <c r="L23" s="14">
        <v>24</v>
      </c>
      <c r="M23" s="14">
        <v>19.600000000000001</v>
      </c>
      <c r="N23" s="14">
        <v>15.1</v>
      </c>
      <c r="O23" s="14">
        <v>10.3</v>
      </c>
    </row>
    <row r="24" spans="1:18" ht="12.75" customHeight="1">
      <c r="A24" s="12" t="s">
        <v>40</v>
      </c>
      <c r="B24" s="12"/>
      <c r="C24" s="13">
        <v>16.600000000000001</v>
      </c>
      <c r="D24" s="14">
        <v>6.1</v>
      </c>
      <c r="E24" s="14">
        <v>6.9</v>
      </c>
      <c r="F24" s="14">
        <v>10.5</v>
      </c>
      <c r="G24" s="14">
        <v>15.5</v>
      </c>
      <c r="H24" s="14">
        <v>19.3</v>
      </c>
      <c r="I24" s="14">
        <v>22.7</v>
      </c>
      <c r="J24" s="14">
        <v>26.4</v>
      </c>
      <c r="K24" s="14">
        <v>27.2</v>
      </c>
      <c r="L24" s="14">
        <v>24.1</v>
      </c>
      <c r="M24" s="14">
        <v>18.8</v>
      </c>
      <c r="N24" s="14">
        <v>13.4</v>
      </c>
      <c r="O24" s="14">
        <v>8.1999999999999993</v>
      </c>
    </row>
    <row r="25" spans="1:18" ht="12.75" customHeight="1">
      <c r="A25" s="12" t="s">
        <v>41</v>
      </c>
      <c r="B25" s="12"/>
      <c r="C25" s="13">
        <v>14.6</v>
      </c>
      <c r="D25" s="14">
        <v>3.9</v>
      </c>
      <c r="E25" s="14">
        <v>4</v>
      </c>
      <c r="F25" s="14">
        <v>7.1</v>
      </c>
      <c r="G25" s="14">
        <v>12.9</v>
      </c>
      <c r="H25" s="14">
        <v>17.399999999999999</v>
      </c>
      <c r="I25" s="14">
        <v>21.5</v>
      </c>
      <c r="J25" s="14">
        <v>25.6</v>
      </c>
      <c r="K25" s="14">
        <v>26.6</v>
      </c>
      <c r="L25" s="14">
        <v>22.1</v>
      </c>
      <c r="M25" s="14">
        <v>16.3</v>
      </c>
      <c r="N25" s="14">
        <v>11.3</v>
      </c>
      <c r="O25" s="14">
        <v>6.6</v>
      </c>
      <c r="R25" s="15"/>
    </row>
    <row r="26" spans="1:18" ht="12.75" customHeight="1">
      <c r="A26" s="12" t="s">
        <v>42</v>
      </c>
      <c r="B26" s="12"/>
      <c r="C26" s="13">
        <v>16.100000000000001</v>
      </c>
      <c r="D26" s="14">
        <v>5.3</v>
      </c>
      <c r="E26" s="14">
        <v>5.7</v>
      </c>
      <c r="F26" s="14">
        <v>9</v>
      </c>
      <c r="G26" s="14">
        <v>14.6</v>
      </c>
      <c r="H26" s="14">
        <v>18.899999999999999</v>
      </c>
      <c r="I26" s="14">
        <v>22.8</v>
      </c>
      <c r="J26" s="14">
        <v>26.9</v>
      </c>
      <c r="K26" s="14">
        <v>27.9</v>
      </c>
      <c r="L26" s="14">
        <v>23.9</v>
      </c>
      <c r="M26" s="14">
        <v>18</v>
      </c>
      <c r="N26" s="14">
        <v>12.3</v>
      </c>
      <c r="O26" s="14">
        <v>7.5</v>
      </c>
    </row>
    <row r="27" spans="1:18" ht="12.75" customHeight="1">
      <c r="A27" s="12" t="s">
        <v>43</v>
      </c>
      <c r="B27" s="12"/>
      <c r="C27" s="13">
        <v>16.600000000000001</v>
      </c>
      <c r="D27" s="14">
        <v>6.4</v>
      </c>
      <c r="E27" s="14">
        <v>6.9</v>
      </c>
      <c r="F27" s="14">
        <v>9.9</v>
      </c>
      <c r="G27" s="14">
        <v>14.8</v>
      </c>
      <c r="H27" s="14">
        <v>19.100000000000001</v>
      </c>
      <c r="I27" s="14">
        <v>22.6</v>
      </c>
      <c r="J27" s="14">
        <v>26.9</v>
      </c>
      <c r="K27" s="14">
        <v>27.6</v>
      </c>
      <c r="L27" s="14">
        <v>23.9</v>
      </c>
      <c r="M27" s="14">
        <v>18.7</v>
      </c>
      <c r="N27" s="14">
        <v>13.4</v>
      </c>
      <c r="O27" s="14">
        <v>8.6999999999999993</v>
      </c>
    </row>
    <row r="28" spans="1:18" ht="12.75" customHeight="1">
      <c r="A28" s="12" t="s">
        <v>44</v>
      </c>
      <c r="B28" s="12"/>
      <c r="C28" s="13">
        <v>16.899999999999999</v>
      </c>
      <c r="D28" s="14">
        <v>6.8</v>
      </c>
      <c r="E28" s="14">
        <v>7.4</v>
      </c>
      <c r="F28" s="14">
        <v>10.5</v>
      </c>
      <c r="G28" s="14">
        <v>15.2</v>
      </c>
      <c r="H28" s="14">
        <v>19.100000000000001</v>
      </c>
      <c r="I28" s="14">
        <v>22.5</v>
      </c>
      <c r="J28" s="14">
        <v>26.6</v>
      </c>
      <c r="K28" s="14">
        <v>27.6</v>
      </c>
      <c r="L28" s="14">
        <v>24.3</v>
      </c>
      <c r="M28" s="14">
        <v>19.3</v>
      </c>
      <c r="N28" s="14">
        <v>14</v>
      </c>
      <c r="O28" s="14">
        <v>9.1</v>
      </c>
    </row>
    <row r="29" spans="1:18" ht="12.75" customHeight="1">
      <c r="A29" s="12" t="s">
        <v>45</v>
      </c>
      <c r="B29" s="12"/>
      <c r="C29" s="13">
        <v>17.3</v>
      </c>
      <c r="D29" s="14">
        <v>7.4</v>
      </c>
      <c r="E29" s="14">
        <v>8.4</v>
      </c>
      <c r="F29" s="14">
        <v>11.6</v>
      </c>
      <c r="G29" s="14">
        <v>16.2</v>
      </c>
      <c r="H29" s="14">
        <v>19.8</v>
      </c>
      <c r="I29" s="14">
        <v>23.2</v>
      </c>
      <c r="J29" s="14">
        <v>27.1</v>
      </c>
      <c r="K29" s="14">
        <v>27.4</v>
      </c>
      <c r="L29" s="14">
        <v>24.3</v>
      </c>
      <c r="M29" s="14">
        <v>19.3</v>
      </c>
      <c r="N29" s="14">
        <v>14.2</v>
      </c>
      <c r="O29" s="14">
        <v>9.1999999999999993</v>
      </c>
    </row>
    <row r="30" spans="1:18" ht="12.75" customHeight="1">
      <c r="A30" s="12" t="s">
        <v>46</v>
      </c>
      <c r="B30" s="12"/>
      <c r="C30" s="13">
        <v>18.3</v>
      </c>
      <c r="D30" s="14">
        <v>8.3000000000000007</v>
      </c>
      <c r="E30" s="14">
        <v>9.3000000000000007</v>
      </c>
      <c r="F30" s="14">
        <v>12.1</v>
      </c>
      <c r="G30" s="14">
        <v>16.8</v>
      </c>
      <c r="H30" s="14">
        <v>20.2</v>
      </c>
      <c r="I30" s="14">
        <v>23.6</v>
      </c>
      <c r="J30" s="14">
        <v>27.9</v>
      </c>
      <c r="K30" s="14">
        <v>28.2</v>
      </c>
      <c r="L30" s="14">
        <v>25.8</v>
      </c>
      <c r="M30" s="14">
        <v>20.8</v>
      </c>
      <c r="N30" s="14">
        <v>15.6</v>
      </c>
      <c r="O30" s="14">
        <v>10.4</v>
      </c>
    </row>
    <row r="31" spans="1:18" ht="12.75" customHeight="1">
      <c r="A31" s="9" t="s">
        <v>47</v>
      </c>
      <c r="B31" s="9"/>
      <c r="C31" s="13">
        <v>22.7</v>
      </c>
      <c r="D31" s="16">
        <v>16.600000000000001</v>
      </c>
      <c r="E31" s="16">
        <v>16.600000000000001</v>
      </c>
      <c r="F31" s="16">
        <v>18.600000000000001</v>
      </c>
      <c r="G31" s="16">
        <v>21.3</v>
      </c>
      <c r="H31" s="16">
        <v>23.8</v>
      </c>
      <c r="I31" s="16">
        <v>26.6</v>
      </c>
      <c r="J31" s="16">
        <v>28.5</v>
      </c>
      <c r="K31" s="16">
        <v>28.2</v>
      </c>
      <c r="L31" s="16">
        <v>27.2</v>
      </c>
      <c r="M31" s="16">
        <v>24.9</v>
      </c>
      <c r="N31" s="16">
        <v>21.7</v>
      </c>
      <c r="O31" s="16">
        <v>18.399999999999999</v>
      </c>
    </row>
    <row r="32" spans="1:18" ht="4.5" customHeight="1" thickBot="1">
      <c r="A32" s="17"/>
      <c r="B32" s="1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t="16.5" customHeight="1">
      <c r="A33" s="31" t="s">
        <v>7</v>
      </c>
      <c r="B33" s="32"/>
      <c r="C33" s="37" t="s">
        <v>48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</row>
    <row r="34" spans="1:15" ht="16.5" customHeight="1">
      <c r="A34" s="33"/>
      <c r="B34" s="34"/>
      <c r="C34" s="20" t="s">
        <v>49</v>
      </c>
      <c r="D34" s="7" t="s">
        <v>10</v>
      </c>
      <c r="E34" s="7" t="s">
        <v>11</v>
      </c>
      <c r="F34" s="7" t="s">
        <v>12</v>
      </c>
      <c r="G34" s="7" t="s">
        <v>13</v>
      </c>
      <c r="H34" s="7" t="s">
        <v>14</v>
      </c>
      <c r="I34" s="7" t="s">
        <v>15</v>
      </c>
      <c r="J34" s="7" t="s">
        <v>16</v>
      </c>
      <c r="K34" s="7" t="s">
        <v>17</v>
      </c>
      <c r="L34" s="7" t="s">
        <v>18</v>
      </c>
      <c r="M34" s="7" t="s">
        <v>19</v>
      </c>
      <c r="N34" s="7" t="s">
        <v>20</v>
      </c>
      <c r="O34" s="8" t="s">
        <v>21</v>
      </c>
    </row>
    <row r="35" spans="1:15" ht="4.5" customHeight="1">
      <c r="A35" s="21"/>
      <c r="B35" s="21"/>
      <c r="C35" s="22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 ht="12.75" customHeight="1">
      <c r="A36" s="24" t="s">
        <v>50</v>
      </c>
      <c r="C36" s="25">
        <v>1058</v>
      </c>
      <c r="D36" s="26">
        <v>90</v>
      </c>
      <c r="E36" s="26">
        <v>58</v>
      </c>
      <c r="F36" s="26">
        <v>49</v>
      </c>
      <c r="G36" s="26">
        <v>49</v>
      </c>
      <c r="H36" s="26">
        <v>65</v>
      </c>
      <c r="I36" s="26">
        <v>58</v>
      </c>
      <c r="J36" s="26">
        <v>86</v>
      </c>
      <c r="K36" s="26">
        <v>108</v>
      </c>
      <c r="L36" s="26">
        <v>119</v>
      </c>
      <c r="M36" s="26">
        <v>136</v>
      </c>
      <c r="N36" s="26">
        <v>124</v>
      </c>
      <c r="O36" s="26">
        <v>116</v>
      </c>
    </row>
    <row r="37" spans="1:15" ht="12.75" customHeight="1">
      <c r="A37" s="24" t="s">
        <v>51</v>
      </c>
      <c r="C37" s="25">
        <v>1074</v>
      </c>
      <c r="D37" s="26">
        <v>74</v>
      </c>
      <c r="E37" s="26">
        <v>52</v>
      </c>
      <c r="F37" s="26">
        <v>54</v>
      </c>
      <c r="G37" s="26">
        <v>56</v>
      </c>
      <c r="H37" s="26">
        <v>65</v>
      </c>
      <c r="I37" s="26">
        <v>64</v>
      </c>
      <c r="J37" s="26">
        <v>99</v>
      </c>
      <c r="K37" s="26">
        <v>138</v>
      </c>
      <c r="L37" s="26">
        <v>136</v>
      </c>
      <c r="M37" s="26">
        <v>118</v>
      </c>
      <c r="N37" s="26">
        <v>121</v>
      </c>
      <c r="O37" s="26">
        <v>99</v>
      </c>
    </row>
    <row r="38" spans="1:15" ht="12.75" customHeight="1">
      <c r="A38" s="24" t="s">
        <v>52</v>
      </c>
      <c r="C38" s="25">
        <v>1128</v>
      </c>
      <c r="D38" s="26">
        <v>111</v>
      </c>
      <c r="E38" s="26">
        <v>96</v>
      </c>
      <c r="F38" s="26">
        <v>80</v>
      </c>
      <c r="G38" s="26">
        <v>61</v>
      </c>
      <c r="H38" s="26">
        <v>55</v>
      </c>
      <c r="I38" s="26">
        <v>51</v>
      </c>
      <c r="J38" s="26">
        <v>67</v>
      </c>
      <c r="K38" s="26">
        <v>137</v>
      </c>
      <c r="L38" s="26">
        <v>138</v>
      </c>
      <c r="M38" s="26">
        <v>124</v>
      </c>
      <c r="N38" s="26">
        <v>103</v>
      </c>
      <c r="O38" s="26">
        <v>105</v>
      </c>
    </row>
    <row r="39" spans="1:15" ht="12.75" customHeight="1">
      <c r="A39" s="24" t="s">
        <v>53</v>
      </c>
      <c r="C39" s="25">
        <v>1030</v>
      </c>
      <c r="D39" s="26">
        <v>43</v>
      </c>
      <c r="E39" s="26">
        <v>29</v>
      </c>
      <c r="F39" s="26">
        <v>52</v>
      </c>
      <c r="G39" s="26">
        <v>78</v>
      </c>
      <c r="H39" s="26">
        <v>106</v>
      </c>
      <c r="I39" s="26">
        <v>93</v>
      </c>
      <c r="J39" s="26">
        <v>101</v>
      </c>
      <c r="K39" s="26">
        <v>118</v>
      </c>
      <c r="L39" s="26">
        <v>163</v>
      </c>
      <c r="M39" s="26">
        <v>114</v>
      </c>
      <c r="N39" s="26">
        <v>86</v>
      </c>
      <c r="O39" s="26">
        <v>47</v>
      </c>
    </row>
    <row r="40" spans="1:15" ht="12.75" customHeight="1">
      <c r="A40" s="24" t="s">
        <v>54</v>
      </c>
      <c r="C40" s="25">
        <v>1160</v>
      </c>
      <c r="D40" s="26">
        <v>73</v>
      </c>
      <c r="E40" s="26">
        <v>60</v>
      </c>
      <c r="F40" s="26">
        <v>63</v>
      </c>
      <c r="G40" s="26">
        <v>72</v>
      </c>
      <c r="H40" s="26">
        <v>78</v>
      </c>
      <c r="I40" s="26">
        <v>82</v>
      </c>
      <c r="J40" s="26">
        <v>106</v>
      </c>
      <c r="K40" s="26">
        <v>161</v>
      </c>
      <c r="L40" s="26">
        <v>173</v>
      </c>
      <c r="M40" s="26">
        <v>109</v>
      </c>
      <c r="N40" s="26">
        <v>105</v>
      </c>
      <c r="O40" s="26">
        <v>80</v>
      </c>
    </row>
    <row r="41" spans="1:15" ht="12.75" customHeight="1">
      <c r="A41" s="24" t="s">
        <v>55</v>
      </c>
      <c r="C41" s="25">
        <v>1290</v>
      </c>
      <c r="D41" s="26">
        <v>145</v>
      </c>
      <c r="E41" s="26">
        <v>116</v>
      </c>
      <c r="F41" s="26">
        <v>70</v>
      </c>
      <c r="G41" s="26">
        <v>61</v>
      </c>
      <c r="H41" s="26">
        <v>79</v>
      </c>
      <c r="I41" s="26">
        <v>82</v>
      </c>
      <c r="J41" s="26">
        <v>103</v>
      </c>
      <c r="K41" s="26">
        <v>129</v>
      </c>
      <c r="L41" s="26">
        <v>120</v>
      </c>
      <c r="M41" s="26">
        <v>106</v>
      </c>
      <c r="N41" s="26">
        <v>132</v>
      </c>
      <c r="O41" s="26">
        <v>149</v>
      </c>
    </row>
    <row r="42" spans="1:15" ht="12.75" customHeight="1">
      <c r="A42" s="24" t="s">
        <v>56</v>
      </c>
      <c r="C42" s="25">
        <v>1713</v>
      </c>
      <c r="D42" s="26">
        <v>114</v>
      </c>
      <c r="E42" s="26">
        <v>92</v>
      </c>
      <c r="F42" s="26">
        <v>93</v>
      </c>
      <c r="G42" s="26">
        <v>118</v>
      </c>
      <c r="H42" s="26">
        <v>123</v>
      </c>
      <c r="I42" s="26">
        <v>128</v>
      </c>
      <c r="J42" s="26">
        <v>178</v>
      </c>
      <c r="K42" s="26">
        <v>182</v>
      </c>
      <c r="L42" s="26">
        <v>178</v>
      </c>
      <c r="M42" s="26">
        <v>161</v>
      </c>
      <c r="N42" s="26">
        <v>184</v>
      </c>
      <c r="O42" s="26">
        <v>164</v>
      </c>
    </row>
    <row r="43" spans="1:15" ht="12.75" customHeight="1">
      <c r="A43" s="24" t="s">
        <v>57</v>
      </c>
      <c r="C43" s="25">
        <v>1242</v>
      </c>
      <c r="D43" s="26">
        <v>33</v>
      </c>
      <c r="E43" s="26">
        <v>48</v>
      </c>
      <c r="F43" s="26">
        <v>73</v>
      </c>
      <c r="G43" s="26">
        <v>98</v>
      </c>
      <c r="H43" s="26">
        <v>108</v>
      </c>
      <c r="I43" s="26">
        <v>138</v>
      </c>
      <c r="J43" s="26">
        <v>160</v>
      </c>
      <c r="K43" s="26">
        <v>174</v>
      </c>
      <c r="L43" s="26">
        <v>218</v>
      </c>
      <c r="M43" s="26">
        <v>99</v>
      </c>
      <c r="N43" s="26">
        <v>67</v>
      </c>
      <c r="O43" s="26">
        <v>26</v>
      </c>
    </row>
    <row r="44" spans="1:15" ht="12.75" customHeight="1">
      <c r="A44" s="24" t="s">
        <v>58</v>
      </c>
      <c r="C44" s="25">
        <v>1776</v>
      </c>
      <c r="D44" s="26">
        <v>180</v>
      </c>
      <c r="E44" s="26">
        <v>128</v>
      </c>
      <c r="F44" s="26">
        <v>105</v>
      </c>
      <c r="G44" s="26">
        <v>94</v>
      </c>
      <c r="H44" s="26">
        <v>103</v>
      </c>
      <c r="I44" s="26">
        <v>128</v>
      </c>
      <c r="J44" s="26">
        <v>178</v>
      </c>
      <c r="K44" s="26">
        <v>143</v>
      </c>
      <c r="L44" s="26">
        <v>163</v>
      </c>
      <c r="M44" s="26">
        <v>149</v>
      </c>
      <c r="N44" s="26">
        <v>201</v>
      </c>
      <c r="O44" s="26">
        <v>204</v>
      </c>
    </row>
    <row r="45" spans="1:15" ht="12.75" customHeight="1">
      <c r="A45" s="24" t="s">
        <v>59</v>
      </c>
      <c r="C45" s="25">
        <v>2470</v>
      </c>
      <c r="D45" s="26">
        <v>266</v>
      </c>
      <c r="E45" s="26">
        <v>184</v>
      </c>
      <c r="F45" s="26">
        <v>153</v>
      </c>
      <c r="G45" s="26">
        <v>144</v>
      </c>
      <c r="H45" s="26">
        <v>154</v>
      </c>
      <c r="I45" s="26">
        <v>194</v>
      </c>
      <c r="J45" s="26">
        <v>227</v>
      </c>
      <c r="K45" s="26">
        <v>164</v>
      </c>
      <c r="L45" s="26">
        <v>242</v>
      </c>
      <c r="M45" s="26">
        <v>188</v>
      </c>
      <c r="N45" s="26">
        <v>267</v>
      </c>
      <c r="O45" s="26">
        <v>287</v>
      </c>
    </row>
    <row r="46" spans="1:15" ht="12.75" customHeight="1">
      <c r="A46" s="24" t="s">
        <v>60</v>
      </c>
      <c r="C46" s="25">
        <v>1019</v>
      </c>
      <c r="D46" s="26">
        <v>31</v>
      </c>
      <c r="E46" s="26">
        <v>43</v>
      </c>
      <c r="F46" s="26">
        <v>74</v>
      </c>
      <c r="G46" s="26">
        <v>87</v>
      </c>
      <c r="H46" s="26">
        <v>93</v>
      </c>
      <c r="I46" s="26">
        <v>136</v>
      </c>
      <c r="J46" s="26">
        <v>133</v>
      </c>
      <c r="K46" s="26">
        <v>96</v>
      </c>
      <c r="L46" s="26">
        <v>162</v>
      </c>
      <c r="M46" s="26">
        <v>89</v>
      </c>
      <c r="N46" s="26">
        <v>53</v>
      </c>
      <c r="O46" s="26">
        <v>23</v>
      </c>
    </row>
    <row r="47" spans="1:15" ht="12.75" customHeight="1">
      <c r="A47" s="24" t="s">
        <v>61</v>
      </c>
      <c r="C47" s="25">
        <v>1326</v>
      </c>
      <c r="D47" s="26">
        <v>45</v>
      </c>
      <c r="E47" s="26">
        <v>62</v>
      </c>
      <c r="F47" s="26">
        <v>101</v>
      </c>
      <c r="G47" s="26">
        <v>126</v>
      </c>
      <c r="H47" s="26">
        <v>136</v>
      </c>
      <c r="I47" s="26">
        <v>149</v>
      </c>
      <c r="J47" s="26">
        <v>128</v>
      </c>
      <c r="K47" s="26">
        <v>133</v>
      </c>
      <c r="L47" s="26">
        <v>194</v>
      </c>
      <c r="M47" s="26">
        <v>143</v>
      </c>
      <c r="N47" s="26">
        <v>76</v>
      </c>
      <c r="O47" s="26">
        <v>33</v>
      </c>
    </row>
    <row r="48" spans="1:15" ht="12.75" customHeight="1">
      <c r="A48" s="24" t="s">
        <v>62</v>
      </c>
      <c r="C48" s="25">
        <v>1467</v>
      </c>
      <c r="D48" s="26">
        <v>49</v>
      </c>
      <c r="E48" s="26">
        <v>60</v>
      </c>
      <c r="F48" s="26">
        <v>115</v>
      </c>
      <c r="G48" s="26">
        <v>130</v>
      </c>
      <c r="H48" s="26">
        <v>128</v>
      </c>
      <c r="I48" s="26">
        <v>165</v>
      </c>
      <c r="J48" s="26">
        <v>162</v>
      </c>
      <c r="K48" s="26">
        <v>155</v>
      </c>
      <c r="L48" s="26">
        <v>209</v>
      </c>
      <c r="M48" s="26">
        <v>163</v>
      </c>
      <c r="N48" s="26">
        <v>93</v>
      </c>
      <c r="O48" s="26">
        <v>40</v>
      </c>
    </row>
    <row r="49" spans="1:15" ht="12.75" customHeight="1">
      <c r="A49" s="24" t="s">
        <v>63</v>
      </c>
      <c r="C49" s="25">
        <v>3127</v>
      </c>
      <c r="D49" s="26">
        <v>196</v>
      </c>
      <c r="E49" s="26">
        <v>180</v>
      </c>
      <c r="F49" s="26">
        <v>295</v>
      </c>
      <c r="G49" s="26">
        <v>225</v>
      </c>
      <c r="H49" s="26">
        <v>227</v>
      </c>
      <c r="I49" s="26">
        <v>390</v>
      </c>
      <c r="J49" s="26">
        <v>205</v>
      </c>
      <c r="K49" s="26">
        <v>195</v>
      </c>
      <c r="L49" s="26">
        <v>363</v>
      </c>
      <c r="M49" s="26">
        <v>444</v>
      </c>
      <c r="N49" s="26">
        <v>239</v>
      </c>
      <c r="O49" s="26">
        <v>170</v>
      </c>
    </row>
    <row r="50" spans="1:15" ht="12.75" customHeight="1">
      <c r="A50" s="24" t="s">
        <v>64</v>
      </c>
      <c r="C50" s="25">
        <v>2322</v>
      </c>
      <c r="D50" s="26">
        <v>72</v>
      </c>
      <c r="E50" s="26">
        <v>102</v>
      </c>
      <c r="F50" s="26">
        <v>213</v>
      </c>
      <c r="G50" s="26">
        <v>237</v>
      </c>
      <c r="H50" s="26">
        <v>222</v>
      </c>
      <c r="I50" s="26">
        <v>283</v>
      </c>
      <c r="J50" s="26">
        <v>280</v>
      </c>
      <c r="K50" s="26">
        <v>245</v>
      </c>
      <c r="L50" s="26">
        <v>304</v>
      </c>
      <c r="M50" s="26">
        <v>172</v>
      </c>
      <c r="N50" s="26">
        <v>133</v>
      </c>
      <c r="O50" s="26">
        <v>60</v>
      </c>
    </row>
    <row r="51" spans="1:15" ht="12.75" customHeight="1">
      <c r="A51" s="24" t="s">
        <v>65</v>
      </c>
      <c r="C51" s="25">
        <v>1565</v>
      </c>
      <c r="D51" s="26">
        <v>43</v>
      </c>
      <c r="E51" s="26">
        <v>64</v>
      </c>
      <c r="F51" s="26">
        <v>115</v>
      </c>
      <c r="G51" s="26">
        <v>143</v>
      </c>
      <c r="H51" s="26">
        <v>156</v>
      </c>
      <c r="I51" s="26">
        <v>202</v>
      </c>
      <c r="J51" s="26">
        <v>218</v>
      </c>
      <c r="K51" s="26">
        <v>140</v>
      </c>
      <c r="L51" s="26">
        <v>250</v>
      </c>
      <c r="M51" s="26">
        <v>117</v>
      </c>
      <c r="N51" s="26">
        <v>80</v>
      </c>
      <c r="O51" s="26">
        <v>37</v>
      </c>
    </row>
    <row r="52" spans="1:15" ht="12.75" customHeight="1">
      <c r="A52" s="24" t="s">
        <v>66</v>
      </c>
      <c r="C52" s="25">
        <v>1306</v>
      </c>
      <c r="D52" s="26">
        <v>44</v>
      </c>
      <c r="E52" s="26">
        <v>59</v>
      </c>
      <c r="F52" s="26">
        <v>100</v>
      </c>
      <c r="G52" s="26">
        <v>121</v>
      </c>
      <c r="H52" s="26">
        <v>140</v>
      </c>
      <c r="I52" s="26">
        <v>201</v>
      </c>
      <c r="J52" s="26">
        <v>155</v>
      </c>
      <c r="K52" s="26">
        <v>99</v>
      </c>
      <c r="L52" s="26">
        <v>175</v>
      </c>
      <c r="M52" s="26">
        <v>109</v>
      </c>
      <c r="N52" s="26">
        <v>66</v>
      </c>
      <c r="O52" s="26">
        <v>38</v>
      </c>
    </row>
    <row r="53" spans="1:15" ht="12.75" customHeight="1">
      <c r="A53" s="24" t="s">
        <v>67</v>
      </c>
      <c r="C53" s="25">
        <v>2534</v>
      </c>
      <c r="D53" s="26">
        <v>99</v>
      </c>
      <c r="E53" s="26">
        <v>109</v>
      </c>
      <c r="F53" s="26">
        <v>169</v>
      </c>
      <c r="G53" s="26">
        <v>234</v>
      </c>
      <c r="H53" s="26">
        <v>247</v>
      </c>
      <c r="I53" s="26">
        <v>359</v>
      </c>
      <c r="J53" s="26">
        <v>265</v>
      </c>
      <c r="K53" s="26">
        <v>240</v>
      </c>
      <c r="L53" s="26">
        <v>332</v>
      </c>
      <c r="M53" s="26">
        <v>219</v>
      </c>
      <c r="N53" s="26">
        <v>178</v>
      </c>
      <c r="O53" s="26">
        <v>84</v>
      </c>
    </row>
    <row r="54" spans="1:15" ht="12.75" customHeight="1">
      <c r="A54" s="24" t="s">
        <v>68</v>
      </c>
      <c r="C54" s="25">
        <v>2627</v>
      </c>
      <c r="D54" s="26">
        <v>62</v>
      </c>
      <c r="E54" s="26">
        <v>102</v>
      </c>
      <c r="F54" s="26">
        <v>183</v>
      </c>
      <c r="G54" s="26">
        <v>262</v>
      </c>
      <c r="H54" s="26">
        <v>261</v>
      </c>
      <c r="I54" s="26">
        <v>373</v>
      </c>
      <c r="J54" s="26">
        <v>315</v>
      </c>
      <c r="K54" s="26">
        <v>317</v>
      </c>
      <c r="L54" s="26">
        <v>404</v>
      </c>
      <c r="M54" s="26">
        <v>159</v>
      </c>
      <c r="N54" s="26">
        <v>137</v>
      </c>
      <c r="O54" s="26">
        <v>52</v>
      </c>
    </row>
    <row r="55" spans="1:15" ht="12.75" customHeight="1">
      <c r="A55" s="24" t="s">
        <v>69</v>
      </c>
      <c r="C55" s="25">
        <v>1898</v>
      </c>
      <c r="D55" s="26">
        <v>187</v>
      </c>
      <c r="E55" s="26">
        <v>164</v>
      </c>
      <c r="F55" s="26">
        <v>127</v>
      </c>
      <c r="G55" s="26">
        <v>110</v>
      </c>
      <c r="H55" s="26">
        <v>126</v>
      </c>
      <c r="I55" s="26">
        <v>154</v>
      </c>
      <c r="J55" s="26">
        <v>198</v>
      </c>
      <c r="K55" s="26">
        <v>127</v>
      </c>
      <c r="L55" s="26">
        <v>235</v>
      </c>
      <c r="M55" s="26">
        <v>143</v>
      </c>
      <c r="N55" s="26">
        <v>158</v>
      </c>
      <c r="O55" s="26">
        <v>175</v>
      </c>
    </row>
    <row r="56" spans="1:15" ht="12.75" customHeight="1">
      <c r="A56" s="24" t="s">
        <v>70</v>
      </c>
      <c r="C56" s="25">
        <v>1541</v>
      </c>
      <c r="D56" s="26">
        <v>47</v>
      </c>
      <c r="E56" s="26">
        <v>67</v>
      </c>
      <c r="F56" s="26">
        <v>121</v>
      </c>
      <c r="G56" s="26">
        <v>156</v>
      </c>
      <c r="H56" s="26">
        <v>157</v>
      </c>
      <c r="I56" s="26">
        <v>258</v>
      </c>
      <c r="J56" s="26">
        <v>236</v>
      </c>
      <c r="K56" s="26">
        <v>126</v>
      </c>
      <c r="L56" s="26">
        <v>180</v>
      </c>
      <c r="M56" s="26">
        <v>95</v>
      </c>
      <c r="N56" s="26">
        <v>68</v>
      </c>
      <c r="O56" s="26">
        <v>35</v>
      </c>
    </row>
    <row r="57" spans="1:15" ht="12.75" customHeight="1">
      <c r="A57" s="24" t="s">
        <v>71</v>
      </c>
      <c r="C57" s="25">
        <v>1632</v>
      </c>
      <c r="D57" s="26">
        <v>72</v>
      </c>
      <c r="E57" s="26">
        <v>71</v>
      </c>
      <c r="F57" s="26">
        <v>109</v>
      </c>
      <c r="G57" s="26">
        <v>125</v>
      </c>
      <c r="H57" s="26">
        <v>139</v>
      </c>
      <c r="I57" s="26">
        <v>272</v>
      </c>
      <c r="J57" s="26">
        <v>266</v>
      </c>
      <c r="K57" s="26">
        <v>188</v>
      </c>
      <c r="L57" s="26">
        <v>175</v>
      </c>
      <c r="M57" s="26">
        <v>81</v>
      </c>
      <c r="N57" s="26">
        <v>81</v>
      </c>
      <c r="O57" s="26">
        <v>54</v>
      </c>
    </row>
    <row r="58" spans="1:15" ht="12.75" customHeight="1">
      <c r="A58" s="24" t="s">
        <v>72</v>
      </c>
      <c r="C58" s="25">
        <v>1960</v>
      </c>
      <c r="D58" s="26">
        <v>70</v>
      </c>
      <c r="E58" s="26">
        <v>88</v>
      </c>
      <c r="F58" s="26">
        <v>129</v>
      </c>
      <c r="G58" s="26">
        <v>161</v>
      </c>
      <c r="H58" s="26">
        <v>176</v>
      </c>
      <c r="I58" s="26">
        <v>361</v>
      </c>
      <c r="J58" s="26">
        <v>330</v>
      </c>
      <c r="K58" s="26">
        <v>207</v>
      </c>
      <c r="L58" s="26">
        <v>208</v>
      </c>
      <c r="M58" s="26">
        <v>93</v>
      </c>
      <c r="N58" s="26">
        <v>80</v>
      </c>
      <c r="O58" s="26">
        <v>57</v>
      </c>
    </row>
    <row r="59" spans="1:15" ht="12.75" customHeight="1">
      <c r="A59" s="24" t="s">
        <v>73</v>
      </c>
      <c r="C59" s="25">
        <v>2457</v>
      </c>
      <c r="D59" s="26">
        <v>72</v>
      </c>
      <c r="E59" s="26">
        <v>90</v>
      </c>
      <c r="F59" s="26">
        <v>180</v>
      </c>
      <c r="G59" s="26">
        <v>218</v>
      </c>
      <c r="H59" s="26">
        <v>250</v>
      </c>
      <c r="I59" s="26">
        <v>418</v>
      </c>
      <c r="J59" s="26">
        <v>304</v>
      </c>
      <c r="K59" s="26">
        <v>269</v>
      </c>
      <c r="L59" s="26">
        <v>337</v>
      </c>
      <c r="M59" s="26">
        <v>180</v>
      </c>
      <c r="N59" s="26">
        <v>89</v>
      </c>
      <c r="O59" s="26">
        <v>52</v>
      </c>
    </row>
    <row r="60" spans="1:15" ht="12.75" customHeight="1">
      <c r="A60" s="24" t="s">
        <v>74</v>
      </c>
      <c r="C60" s="25">
        <v>2279</v>
      </c>
      <c r="D60" s="26">
        <v>79</v>
      </c>
      <c r="E60" s="26">
        <v>105</v>
      </c>
      <c r="F60" s="26">
        <v>181</v>
      </c>
      <c r="G60" s="26">
        <v>228</v>
      </c>
      <c r="H60" s="26">
        <v>232</v>
      </c>
      <c r="I60" s="26">
        <v>443</v>
      </c>
      <c r="J60" s="26">
        <v>314</v>
      </c>
      <c r="K60" s="26">
        <v>224</v>
      </c>
      <c r="L60" s="26">
        <v>227</v>
      </c>
      <c r="M60" s="26">
        <v>105</v>
      </c>
      <c r="N60" s="26">
        <v>74</v>
      </c>
      <c r="O60" s="26">
        <v>68</v>
      </c>
    </row>
    <row r="61" spans="1:15" ht="12.75" customHeight="1">
      <c r="A61" s="27" t="s">
        <v>75</v>
      </c>
      <c r="B61" s="21"/>
      <c r="C61" s="25">
        <v>2037</v>
      </c>
      <c r="D61" s="28">
        <v>115</v>
      </c>
      <c r="E61" s="28">
        <v>125</v>
      </c>
      <c r="F61" s="28">
        <v>160</v>
      </c>
      <c r="G61" s="28">
        <v>181</v>
      </c>
      <c r="H61" s="28">
        <v>234</v>
      </c>
      <c r="I61" s="28">
        <v>212</v>
      </c>
      <c r="J61" s="28">
        <v>176</v>
      </c>
      <c r="K61" s="28">
        <v>247</v>
      </c>
      <c r="L61" s="28">
        <v>200</v>
      </c>
      <c r="M61" s="28">
        <v>163</v>
      </c>
      <c r="N61" s="28">
        <v>124</v>
      </c>
      <c r="O61" s="28">
        <v>101</v>
      </c>
    </row>
    <row r="62" spans="1:15" ht="4.5" customHeight="1" thickBot="1">
      <c r="A62" s="5"/>
      <c r="B62" s="5"/>
      <c r="C62" s="29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ht="26.25" customHeight="1">
      <c r="A63" s="39" t="s">
        <v>76</v>
      </c>
      <c r="B63" s="39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1:15" ht="13.5" customHeight="1"/>
  </sheetData>
  <mergeCells count="5">
    <mergeCell ref="A3:B4"/>
    <mergeCell ref="C3:O3"/>
    <mergeCell ref="A33:B34"/>
    <mergeCell ref="C33:O33"/>
    <mergeCell ref="A63:O63"/>
  </mergeCells>
  <phoneticPr fontId="1"/>
  <printOptions gridLinesSet="0"/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Sheet2!Print_Area</vt:lpstr>
      <vt:lpstr>table1</vt:lpstr>
      <vt:lpstr>観測地点表</vt:lpstr>
      <vt:lpstr>平均気温表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真鍋正幸</dc:creator>
  <cp:lastModifiedBy>M.M.</cp:lastModifiedBy>
  <dcterms:created xsi:type="dcterms:W3CDTF">2008-07-18T08:29:34Z</dcterms:created>
  <dcterms:modified xsi:type="dcterms:W3CDTF">2008-09-01T10:35:11Z</dcterms:modified>
</cp:coreProperties>
</file>